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hNgAZwqNy57c6bjWbVWDOHHLIkPA=="/>
    </ext>
  </extLst>
</workbook>
</file>

<file path=xl/sharedStrings.xml><?xml version="1.0" encoding="utf-8"?>
<sst xmlns="http://schemas.openxmlformats.org/spreadsheetml/2006/main" count="34" uniqueCount="33">
  <si>
    <t>First Time Fill Rate</t>
  </si>
  <si>
    <t>For Upsell RO's</t>
  </si>
  <si>
    <t>DEALERSHIP NAME</t>
  </si>
  <si>
    <t>Dublin Mazda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</si>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</sst>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color theme="1"/>
      <name val="Arial"/>
      <scheme val="minor"/>
    </font>
    <font>
      <b/>
      <sz val="11.0"/>
      <color rgb="FF3F3F3F"/>
      <name val="Calibri"/>
    </font>
    <font>
      <b/>
      <sz val="11.0"/>
      <color rgb="FF3F3F3F"/>
      <name val="Docs-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0" fillId="0" fontId="3" numFmtId="0" xfId="0" applyAlignment="1" applyFont="1">
      <alignment readingOrder="0"/>
    </xf>
    <xf borderId="2" fillId="3" fontId="4" numFmtId="0" xfId="0" applyBorder="1" applyFill="1" applyFont="1"/>
    <xf borderId="2" fillId="3" fontId="4" numFmtId="0" xfId="0" applyAlignment="1" applyBorder="1" applyFont="1">
      <alignment readingOrder="0"/>
    </xf>
    <xf borderId="2" fillId="3" fontId="4" numFmtId="0" xfId="0" applyAlignment="1" applyBorder="1" applyFont="1">
      <alignment horizontal="center"/>
    </xf>
    <xf borderId="2" fillId="3" fontId="4" numFmtId="0" xfId="0" applyAlignment="1" applyBorder="1" applyFont="1">
      <alignment horizontal="center" shrinkToFit="0" wrapText="1"/>
    </xf>
    <xf borderId="2" fillId="0" fontId="4" numFmtId="14" xfId="0" applyAlignment="1" applyBorder="1" applyFont="1" applyNumberFormat="1">
      <alignment horizontal="center" readingOrder="0" shrinkToFit="0" wrapText="1"/>
    </xf>
    <xf borderId="2" fillId="3" fontId="4" numFmtId="0" xfId="0" applyAlignment="1" applyBorder="1" applyFont="1">
      <alignment horizontal="center" readingOrder="0" shrinkToFit="0" wrapText="1"/>
    </xf>
    <xf borderId="2" fillId="0" fontId="4" numFmtId="0" xfId="0" applyAlignment="1" applyBorder="1" applyFont="1">
      <alignment horizontal="center" readingOrder="0" shrinkToFit="0" wrapText="1"/>
    </xf>
    <xf borderId="2" fillId="4" fontId="4" numFmtId="10" xfId="0" applyAlignment="1" applyBorder="1" applyFill="1" applyFont="1" applyNumberFormat="1">
      <alignment horizontal="center" shrinkToFit="0" wrapText="1"/>
    </xf>
    <xf borderId="2" fillId="4" fontId="4" numFmtId="0" xfId="0" applyAlignment="1" applyBorder="1" applyFont="1">
      <alignment horizontal="center" shrinkToFit="0" wrapText="1"/>
    </xf>
    <xf borderId="0" fillId="5" fontId="5" numFmtId="14" xfId="0" applyAlignment="1" applyFill="1" applyFont="1" applyNumberFormat="1">
      <alignment horizontal="center" readingOrder="0"/>
    </xf>
    <xf borderId="2" fillId="4" fontId="4" numFmtId="0" xfId="0" applyAlignment="1" applyBorder="1" applyFont="1">
      <alignment horizontal="center" shrinkToFit="0" vertical="top" wrapText="1"/>
    </xf>
    <xf borderId="2" fillId="5" fontId="4" numFmtId="14" xfId="0" applyAlignment="1" applyBorder="1" applyFont="1" applyNumberFormat="1">
      <alignment horizontal="center"/>
    </xf>
    <xf borderId="2" fillId="5" fontId="4" numFmtId="0" xfId="0" applyAlignment="1" applyBorder="1" applyFont="1">
      <alignment horizontal="center"/>
    </xf>
    <xf borderId="2" fillId="4" fontId="4" numFmtId="10" xfId="0" applyAlignment="1" applyBorder="1" applyFont="1" applyNumberFormat="1">
      <alignment horizontal="center"/>
    </xf>
    <xf borderId="2" fillId="4" fontId="4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E3" s="3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4" t="s">
        <v>2</v>
      </c>
      <c r="C4" s="4"/>
      <c r="D4" s="5" t="s">
        <v>3</v>
      </c>
      <c r="E4" s="6" t="s">
        <v>4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8">
        <v>44959.0</v>
      </c>
      <c r="C6" s="9">
        <v>1.0</v>
      </c>
      <c r="D6" s="10">
        <v>0.0</v>
      </c>
      <c r="E6" s="10">
        <v>0.0</v>
      </c>
      <c r="F6" s="10">
        <v>1.0</v>
      </c>
      <c r="G6" s="11">
        <f t="shared" ref="G6:G17" si="1">D6/C6</f>
        <v>0</v>
      </c>
      <c r="H6" s="12" t="s">
        <v>13</v>
      </c>
      <c r="I6" s="12" t="s">
        <v>14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8">
        <v>44970.0</v>
      </c>
      <c r="C7" s="9">
        <v>1.0</v>
      </c>
      <c r="D7" s="10">
        <v>0.0</v>
      </c>
      <c r="E7" s="10">
        <v>0.0</v>
      </c>
      <c r="F7" s="10">
        <v>1.0</v>
      </c>
      <c r="G7" s="11">
        <f t="shared" si="1"/>
        <v>0</v>
      </c>
      <c r="H7" s="12"/>
      <c r="I7" s="1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>
        <v>44973.0</v>
      </c>
      <c r="C8" s="9">
        <v>4.0</v>
      </c>
      <c r="D8" s="10">
        <v>4.0</v>
      </c>
      <c r="E8" s="10">
        <v>0.0</v>
      </c>
      <c r="F8" s="10">
        <v>0.0</v>
      </c>
      <c r="G8" s="11">
        <f t="shared" si="1"/>
        <v>1</v>
      </c>
      <c r="H8" s="12" t="s">
        <v>15</v>
      </c>
      <c r="I8" s="12" t="s">
        <v>16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3">
        <v>44974.0</v>
      </c>
      <c r="C9" s="9">
        <v>7.0</v>
      </c>
      <c r="D9" s="10">
        <v>6.0</v>
      </c>
      <c r="E9" s="10">
        <v>0.0</v>
      </c>
      <c r="F9" s="10">
        <v>1.0</v>
      </c>
      <c r="G9" s="11">
        <f t="shared" si="1"/>
        <v>0.8571428571</v>
      </c>
      <c r="H9" s="14" t="s">
        <v>17</v>
      </c>
      <c r="I9" s="12" t="s">
        <v>18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>
        <v>44975.0</v>
      </c>
      <c r="C10" s="9">
        <v>1.0</v>
      </c>
      <c r="D10" s="10">
        <v>1.0</v>
      </c>
      <c r="E10" s="10">
        <v>0.0</v>
      </c>
      <c r="F10" s="10">
        <v>0.0</v>
      </c>
      <c r="G10" s="11">
        <f t="shared" si="1"/>
        <v>1</v>
      </c>
      <c r="H10" s="14" t="s">
        <v>19</v>
      </c>
      <c r="I10" s="12" t="s">
        <v>20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8">
        <v>44977.0</v>
      </c>
      <c r="C11" s="9">
        <v>2.0</v>
      </c>
      <c r="D11" s="10">
        <v>2.0</v>
      </c>
      <c r="E11" s="10">
        <v>0.0</v>
      </c>
      <c r="F11" s="10">
        <v>0.0</v>
      </c>
      <c r="G11" s="11">
        <f t="shared" si="1"/>
        <v>1</v>
      </c>
      <c r="H11" s="14" t="s">
        <v>21</v>
      </c>
      <c r="I11" s="1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>
        <v>44980.0</v>
      </c>
      <c r="C12" s="9">
        <v>2.0</v>
      </c>
      <c r="D12" s="10">
        <v>0.0</v>
      </c>
      <c r="E12" s="10">
        <v>1.0</v>
      </c>
      <c r="F12" s="10">
        <v>1.0</v>
      </c>
      <c r="G12" s="11">
        <f t="shared" si="1"/>
        <v>0</v>
      </c>
      <c r="H12" s="14" t="s">
        <v>22</v>
      </c>
      <c r="I12" s="12" t="s">
        <v>23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>
        <v>44981.0</v>
      </c>
      <c r="C13" s="9">
        <v>2.0</v>
      </c>
      <c r="D13" s="10">
        <v>2.0</v>
      </c>
      <c r="E13" s="10">
        <v>0.0</v>
      </c>
      <c r="F13" s="10">
        <v>0.0</v>
      </c>
      <c r="G13" s="11">
        <f t="shared" si="1"/>
        <v>1</v>
      </c>
      <c r="H13" s="14" t="s">
        <v>24</v>
      </c>
      <c r="I13" s="12" t="s">
        <v>16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8">
        <v>44982.0</v>
      </c>
      <c r="C14" s="9">
        <v>1.0</v>
      </c>
      <c r="D14" s="10">
        <v>0.0</v>
      </c>
      <c r="E14" s="10">
        <v>0.0</v>
      </c>
      <c r="F14" s="10">
        <v>1.0</v>
      </c>
      <c r="G14" s="11">
        <f t="shared" si="1"/>
        <v>0</v>
      </c>
      <c r="H14" s="14" t="s">
        <v>25</v>
      </c>
      <c r="I14" s="12" t="s">
        <v>26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>
        <v>44984.0</v>
      </c>
      <c r="C15" s="9">
        <v>3.0</v>
      </c>
      <c r="D15" s="10">
        <v>0.0</v>
      </c>
      <c r="E15" s="10">
        <v>0.0</v>
      </c>
      <c r="F15" s="10">
        <v>3.0</v>
      </c>
      <c r="G15" s="11">
        <f t="shared" si="1"/>
        <v>0</v>
      </c>
      <c r="H15" s="14" t="s">
        <v>27</v>
      </c>
      <c r="I15" s="12" t="s">
        <v>28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8">
        <v>44986.0</v>
      </c>
      <c r="C16" s="9">
        <v>1.0</v>
      </c>
      <c r="D16" s="10">
        <v>0.0</v>
      </c>
      <c r="E16" s="10">
        <v>0.0</v>
      </c>
      <c r="F16" s="10">
        <v>1.0</v>
      </c>
      <c r="G16" s="11">
        <f t="shared" si="1"/>
        <v>0</v>
      </c>
      <c r="H16" s="14" t="s">
        <v>29</v>
      </c>
      <c r="I16" s="12" t="s">
        <v>30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 t="s">
        <v>31</v>
      </c>
      <c r="C17" s="7">
        <f t="shared" ref="C17:D17" si="2">SUM(C6:C16)</f>
        <v>25</v>
      </c>
      <c r="D17" s="16">
        <f t="shared" si="2"/>
        <v>15</v>
      </c>
      <c r="E17" s="16"/>
      <c r="F17" s="16"/>
      <c r="G17" s="17">
        <f t="shared" si="1"/>
        <v>0.6</v>
      </c>
      <c r="H17" s="18"/>
      <c r="I17" s="18" t="s">
        <v>32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